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M:\ARXIU ELECTRONIC CAD\HUB\G0600\G2000\G2023 - SERVEIS\G2024\1101349031 RESIDUS QUÍMICS I RADIOACTIUS 2023\ESBORRANY\2. PCAP\Annexos PCAP\"/>
    </mc:Choice>
  </mc:AlternateContent>
  <bookViews>
    <workbookView xWindow="0" yWindow="0" windowWidth="28800" windowHeight="12300"/>
  </bookViews>
  <sheets>
    <sheet name="PROPOSTA RADIOAC 2023" sheetId="2" r:id="rId1"/>
    <sheet name="Hoja1" sheetId="1" r:id="rId2"/>
  </sheets>
  <definedNames>
    <definedName name="_xlnm.Print_Area" localSheetId="0">'PROPOSTA RADIOAC 2023'!$B$1:$I$60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9" i="2" l="1"/>
  <c r="F27" i="2" l="1"/>
  <c r="H42" i="2"/>
  <c r="H57" i="2" l="1"/>
  <c r="H48" i="2"/>
  <c r="H49" i="2"/>
  <c r="H50" i="2"/>
  <c r="H51" i="2"/>
  <c r="H52" i="2"/>
  <c r="H53" i="2"/>
  <c r="H54" i="2"/>
  <c r="H55" i="2"/>
  <c r="H56" i="2"/>
  <c r="H47" i="2"/>
  <c r="H33" i="2"/>
  <c r="H34" i="2"/>
  <c r="H35" i="2"/>
  <c r="H36" i="2"/>
  <c r="H37" i="2"/>
  <c r="H38" i="2"/>
  <c r="H39" i="2"/>
  <c r="H40" i="2"/>
  <c r="H41" i="2"/>
  <c r="H32" i="2"/>
  <c r="H27" i="2"/>
  <c r="I48" i="2" l="1"/>
  <c r="I49" i="2"/>
  <c r="I50" i="2"/>
  <c r="I51" i="2"/>
  <c r="I52" i="2"/>
  <c r="I53" i="2"/>
  <c r="I54" i="2"/>
  <c r="I55" i="2"/>
  <c r="I56" i="2"/>
  <c r="I57" i="2"/>
  <c r="I47" i="2"/>
  <c r="I33" i="2"/>
  <c r="I34" i="2"/>
  <c r="I35" i="2"/>
  <c r="I36" i="2"/>
  <c r="I37" i="2"/>
  <c r="I38" i="2"/>
  <c r="I39" i="2"/>
  <c r="I40" i="2"/>
  <c r="I41" i="2"/>
  <c r="I42" i="2"/>
  <c r="I27" i="2"/>
  <c r="D17" i="2"/>
  <c r="H17" i="2" s="1"/>
  <c r="I17" i="2" s="1"/>
  <c r="D18" i="2"/>
  <c r="H18" i="2" s="1"/>
  <c r="I18" i="2" s="1"/>
  <c r="H19" i="2"/>
  <c r="I19" i="2" s="1"/>
  <c r="D20" i="2"/>
  <c r="H20" i="2" s="1"/>
  <c r="I20" i="2" s="1"/>
  <c r="D21" i="2"/>
  <c r="H21" i="2" s="1"/>
  <c r="I21" i="2" s="1"/>
  <c r="D22" i="2"/>
  <c r="H22" i="2" s="1"/>
  <c r="I22" i="2" s="1"/>
  <c r="D23" i="2"/>
  <c r="H23" i="2" s="1"/>
  <c r="I23" i="2" s="1"/>
  <c r="D24" i="2"/>
  <c r="H24" i="2" s="1"/>
  <c r="I24" i="2" s="1"/>
  <c r="D25" i="2"/>
  <c r="H25" i="2" s="1"/>
  <c r="I25" i="2" s="1"/>
  <c r="D26" i="2"/>
  <c r="H26" i="2" s="1"/>
  <c r="I26" i="2" s="1"/>
  <c r="F32" i="2"/>
  <c r="F33" i="2"/>
  <c r="F34" i="2"/>
  <c r="F35" i="2"/>
  <c r="F36" i="2"/>
  <c r="F37" i="2"/>
  <c r="F38" i="2"/>
  <c r="F39" i="2"/>
  <c r="F40" i="2"/>
  <c r="F41" i="2"/>
  <c r="F42" i="2"/>
  <c r="F47" i="2"/>
  <c r="F48" i="2"/>
  <c r="F49" i="2"/>
  <c r="F50" i="2"/>
  <c r="F51" i="2"/>
  <c r="F52" i="2"/>
  <c r="F53" i="2"/>
  <c r="F54" i="2"/>
  <c r="F55" i="2"/>
  <c r="F56" i="2"/>
  <c r="F57" i="2"/>
  <c r="H58" i="2"/>
  <c r="F21" i="2" l="1"/>
  <c r="F23" i="2"/>
  <c r="F19" i="2"/>
  <c r="F25" i="2"/>
  <c r="F17" i="2"/>
  <c r="F26" i="2"/>
  <c r="F24" i="2"/>
  <c r="F22" i="2"/>
  <c r="F20" i="2"/>
  <c r="F18" i="2"/>
  <c r="I58" i="2"/>
  <c r="F43" i="2"/>
  <c r="H28" i="2"/>
  <c r="F58" i="2"/>
  <c r="I28" i="2"/>
  <c r="H43" i="2"/>
  <c r="I32" i="2"/>
  <c r="I43" i="2" s="1"/>
  <c r="H60" i="2" l="1"/>
  <c r="I60" i="2"/>
  <c r="F28" i="2"/>
</calcChain>
</file>

<file path=xl/sharedStrings.xml><?xml version="1.0" encoding="utf-8"?>
<sst xmlns="http://schemas.openxmlformats.org/spreadsheetml/2006/main" count="69" uniqueCount="30">
  <si>
    <t>EMPRESA:</t>
  </si>
  <si>
    <t>TIPUS DE RESIDUS</t>
  </si>
  <si>
    <t>PREU MÀXIM UNITARI (sense IVA)</t>
  </si>
  <si>
    <t>IMPORT MAXIM (sense IVA)</t>
  </si>
  <si>
    <t>IMPORT OFERTAT (sense IVA)</t>
  </si>
  <si>
    <t>IMPORT OFERTAT (IVA inclòs)</t>
  </si>
  <si>
    <t>*Estimació consums anuals.</t>
  </si>
  <si>
    <t>IMPORT TOTAL</t>
  </si>
  <si>
    <t xml:space="preserve">TOTAL  </t>
  </si>
  <si>
    <t xml:space="preserve">Servei integral gestió residus (mensual) </t>
  </si>
  <si>
    <t>Sólido compactable Tc-99m</t>
  </si>
  <si>
    <t>Sòlids mixtos Lu-177, I-125, Cr-51, Fe-59</t>
  </si>
  <si>
    <t>Sòlids compactable I-125, Cr-51, Fe-59.</t>
  </si>
  <si>
    <t>Sòlids punxants I-125, Cr-51, Fe-59.</t>
  </si>
  <si>
    <t>Sòlids punxants Ra-223</t>
  </si>
  <si>
    <t>Sòlids compactable Lu-177</t>
  </si>
  <si>
    <t>Sòlids punxants Lu-177</t>
  </si>
  <si>
    <t>Sòlids compactable I-131, In-111, Tl-201 Ga-67</t>
  </si>
  <si>
    <t>Sòlids punxants I-131, In-111, Tl-201 Ga-67</t>
  </si>
  <si>
    <t>Generadors</t>
  </si>
  <si>
    <t>Quantitat</t>
  </si>
  <si>
    <t>Hospital de Bellvitge any 2023 (3 mesos)     1 octubre fins 31 desembre</t>
  </si>
  <si>
    <t>PREU UNITARI OFERTAT (sense IVA)</t>
  </si>
  <si>
    <t>PREU UNITARI OFERTAT  (sense IVA)</t>
  </si>
  <si>
    <t>Annex 7.2</t>
  </si>
  <si>
    <t>Pressupost màxim de licitació</t>
  </si>
  <si>
    <t>51.122,43 sense IVA</t>
  </si>
  <si>
    <t>* Emplenar caselles en groc</t>
  </si>
  <si>
    <t>PROPOSTA ECONÒMICA. Núm. Expedient: CSE/AH02/1101349031/23/PO</t>
  </si>
  <si>
    <t>Servei de recollida, transport i eliminació dels residus químics i servei de gestió integral de residus radioactius de l'Hospital Universitari de Bellvitge. LOT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</si>
</sst>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\ &quot;€&quot;"/>
  </numFmts>
  <fonts count="15" x14ac:knownFonts="1">
    <font>
      <sz val="11"/>
      <color theme="1"/>
      <name val="Calibri"/>
      <family val="2"/>
      <scheme val="minor"/>
    </font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12"/>
      <name val="Arial Narrow"/>
      <family val="2"/>
    </font>
    <font>
      <b/>
      <sz val="12"/>
      <color indexed="8"/>
      <name val="Arial Narrow"/>
      <family val="2"/>
    </font>
    <font>
      <sz val="12"/>
      <color indexed="8"/>
      <name val="Arial Narrow"/>
      <family val="2"/>
    </font>
    <font>
      <b/>
      <sz val="10"/>
      <name val="Arial Narrow"/>
      <family val="2"/>
    </font>
    <font>
      <b/>
      <sz val="12"/>
      <name val="Arial Narrow"/>
      <family val="2"/>
    </font>
    <font>
      <b/>
      <sz val="12"/>
      <name val="Arial"/>
      <family val="2"/>
    </font>
    <font>
      <sz val="12"/>
      <color theme="1"/>
      <name val="Arial Narrow"/>
      <family val="2"/>
    </font>
    <font>
      <b/>
      <sz val="12"/>
      <color theme="1"/>
      <name val="Arial Narrow"/>
      <family val="2"/>
    </font>
    <font>
      <sz val="12"/>
      <color rgb="FF000000"/>
      <name val="Arial Narrow"/>
      <family val="2"/>
    </font>
    <font>
      <b/>
      <sz val="12"/>
      <color theme="0"/>
      <name val="Arial Narrow"/>
      <family val="2"/>
    </font>
    <font>
      <b/>
      <sz val="14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2" tint="-0.499984740745262"/>
        <bgColor indexed="64"/>
      </patternFill>
    </fill>
  </fills>
  <borders count="20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58">
    <xf numFmtId="0" fontId="0" fillId="0" borderId="0" xfId="0"/>
    <xf numFmtId="0" fontId="2" fillId="0" borderId="0" xfId="2" applyFont="1"/>
    <xf numFmtId="0" fontId="2" fillId="0" borderId="0" xfId="2"/>
    <xf numFmtId="0" fontId="2" fillId="0" borderId="0" xfId="2" applyFont="1" applyAlignment="1">
      <alignment vertical="center"/>
    </xf>
    <xf numFmtId="0" fontId="4" fillId="0" borderId="0" xfId="2" applyFont="1" applyAlignment="1">
      <alignment horizontal="center" vertical="center" wrapText="1"/>
    </xf>
    <xf numFmtId="3" fontId="2" fillId="0" borderId="0" xfId="2" applyNumberFormat="1" applyFont="1" applyAlignment="1">
      <alignment vertical="center"/>
    </xf>
    <xf numFmtId="0" fontId="3" fillId="0" borderId="0" xfId="2" applyFont="1" applyAlignment="1">
      <alignment vertical="center"/>
    </xf>
    <xf numFmtId="0" fontId="2" fillId="0" borderId="0" xfId="2" applyFont="1" applyBorder="1" applyAlignment="1">
      <alignment vertical="center"/>
    </xf>
    <xf numFmtId="0" fontId="2" fillId="0" borderId="0" xfId="2" applyFont="1" applyBorder="1"/>
    <xf numFmtId="4" fontId="4" fillId="0" borderId="0" xfId="2" applyNumberFormat="1" applyFont="1" applyBorder="1" applyAlignment="1">
      <alignment horizontal="center" vertical="center" wrapText="1"/>
    </xf>
    <xf numFmtId="0" fontId="5" fillId="0" borderId="0" xfId="2" applyFont="1" applyBorder="1" applyAlignment="1">
      <alignment horizontal="center" vertical="center"/>
    </xf>
    <xf numFmtId="0" fontId="6" fillId="0" borderId="0" xfId="2" applyFont="1" applyBorder="1" applyAlignment="1">
      <alignment horizontal="left" vertical="center"/>
    </xf>
    <xf numFmtId="0" fontId="2" fillId="0" borderId="4" xfId="2" applyFont="1" applyBorder="1"/>
    <xf numFmtId="0" fontId="3" fillId="0" borderId="0" xfId="2" applyFont="1" applyBorder="1" applyAlignment="1">
      <alignment vertical="center"/>
    </xf>
    <xf numFmtId="0" fontId="2" fillId="0" borderId="0" xfId="2" applyFont="1" applyFill="1" applyBorder="1"/>
    <xf numFmtId="0" fontId="4" fillId="0" borderId="0" xfId="2" applyFont="1" applyFill="1" applyBorder="1"/>
    <xf numFmtId="0" fontId="2" fillId="0" borderId="0" xfId="2" applyFill="1" applyBorder="1"/>
    <xf numFmtId="0" fontId="2" fillId="0" borderId="0" xfId="1" applyFont="1" applyAlignment="1">
      <alignment vertical="center"/>
    </xf>
    <xf numFmtId="0" fontId="9" fillId="5" borderId="5" xfId="1" applyFont="1" applyFill="1" applyBorder="1" applyAlignment="1">
      <alignment vertical="center"/>
    </xf>
    <xf numFmtId="0" fontId="2" fillId="5" borderId="2" xfId="1" applyFont="1" applyFill="1" applyBorder="1" applyAlignment="1">
      <alignment vertical="center"/>
    </xf>
    <xf numFmtId="164" fontId="3" fillId="5" borderId="1" xfId="1" applyNumberFormat="1" applyFont="1" applyFill="1" applyBorder="1" applyAlignment="1">
      <alignment horizontal="center" vertical="center"/>
    </xf>
    <xf numFmtId="3" fontId="2" fillId="0" borderId="0" xfId="1" applyNumberFormat="1" applyFont="1" applyAlignment="1">
      <alignment vertical="center"/>
    </xf>
    <xf numFmtId="0" fontId="8" fillId="2" borderId="10" xfId="2" applyFont="1" applyFill="1" applyBorder="1" applyAlignment="1">
      <alignment horizontal="center" vertical="center" wrapText="1"/>
    </xf>
    <xf numFmtId="0" fontId="7" fillId="2" borderId="11" xfId="2" applyFont="1" applyFill="1" applyBorder="1" applyAlignment="1">
      <alignment horizontal="center" vertical="center" wrapText="1"/>
    </xf>
    <xf numFmtId="0" fontId="7" fillId="2" borderId="11" xfId="1" applyFont="1" applyFill="1" applyBorder="1" applyAlignment="1">
      <alignment horizontal="center" vertical="center" wrapText="1"/>
    </xf>
    <xf numFmtId="0" fontId="7" fillId="2" borderId="12" xfId="2" applyFont="1" applyFill="1" applyBorder="1" applyAlignment="1">
      <alignment horizontal="center" vertical="center" wrapText="1"/>
    </xf>
    <xf numFmtId="0" fontId="4" fillId="0" borderId="13" xfId="0" applyFont="1" applyBorder="1" applyAlignment="1">
      <alignment horizontal="left"/>
    </xf>
    <xf numFmtId="4" fontId="10" fillId="0" borderId="14" xfId="0" applyNumberFormat="1" applyFont="1" applyBorder="1" applyAlignment="1">
      <alignment horizontal="center"/>
    </xf>
    <xf numFmtId="164" fontId="10" fillId="0" borderId="14" xfId="1" applyNumberFormat="1" applyFont="1" applyFill="1" applyBorder="1" applyAlignment="1">
      <alignment horizontal="center"/>
    </xf>
    <xf numFmtId="164" fontId="6" fillId="0" borderId="14" xfId="2" applyNumberFormat="1" applyFont="1" applyBorder="1" applyAlignment="1">
      <alignment horizontal="right" vertical="center"/>
    </xf>
    <xf numFmtId="164" fontId="4" fillId="0" borderId="14" xfId="2" applyNumberFormat="1" applyFont="1" applyBorder="1" applyAlignment="1">
      <alignment horizontal="right" vertical="center" wrapText="1"/>
    </xf>
    <xf numFmtId="164" fontId="4" fillId="0" borderId="15" xfId="2" applyNumberFormat="1" applyFont="1" applyBorder="1" applyAlignment="1">
      <alignment horizontal="right" vertical="center" wrapText="1"/>
    </xf>
    <xf numFmtId="0" fontId="10" fillId="0" borderId="13" xfId="0" applyFont="1" applyBorder="1" applyAlignment="1">
      <alignment horizontal="left" wrapText="1"/>
    </xf>
    <xf numFmtId="0" fontId="10" fillId="0" borderId="13" xfId="0" applyFont="1" applyBorder="1" applyAlignment="1">
      <alignment horizontal="left"/>
    </xf>
    <xf numFmtId="0" fontId="10" fillId="0" borderId="13" xfId="0" applyFont="1" applyFill="1" applyBorder="1" applyAlignment="1">
      <alignment horizontal="left"/>
    </xf>
    <xf numFmtId="164" fontId="12" fillId="0" borderId="14" xfId="0" applyNumberFormat="1" applyFont="1" applyFill="1" applyBorder="1" applyAlignment="1">
      <alignment horizontal="center" vertical="center"/>
    </xf>
    <xf numFmtId="164" fontId="10" fillId="0" borderId="14" xfId="1" applyNumberFormat="1" applyFont="1" applyBorder="1" applyAlignment="1">
      <alignment horizontal="center"/>
    </xf>
    <xf numFmtId="0" fontId="10" fillId="0" borderId="13" xfId="0" applyFont="1" applyBorder="1" applyAlignment="1">
      <alignment wrapText="1"/>
    </xf>
    <xf numFmtId="164" fontId="10" fillId="0" borderId="14" xfId="0" applyNumberFormat="1" applyFont="1" applyBorder="1" applyAlignment="1">
      <alignment horizontal="center"/>
    </xf>
    <xf numFmtId="0" fontId="10" fillId="0" borderId="13" xfId="0" applyFont="1" applyBorder="1"/>
    <xf numFmtId="4" fontId="10" fillId="0" borderId="14" xfId="0" applyNumberFormat="1" applyFont="1" applyBorder="1"/>
    <xf numFmtId="164" fontId="2" fillId="0" borderId="14" xfId="2" applyNumberFormat="1" applyFont="1" applyBorder="1"/>
    <xf numFmtId="164" fontId="13" fillId="6" borderId="17" xfId="2" applyNumberFormat="1" applyFont="1" applyFill="1" applyBorder="1" applyAlignment="1">
      <alignment vertical="center"/>
    </xf>
    <xf numFmtId="164" fontId="13" fillId="6" borderId="17" xfId="2" applyNumberFormat="1" applyFont="1" applyFill="1" applyBorder="1" applyAlignment="1">
      <alignment horizontal="right" vertical="center" wrapText="1"/>
    </xf>
    <xf numFmtId="164" fontId="13" fillId="6" borderId="18" xfId="2" applyNumberFormat="1" applyFont="1" applyFill="1" applyBorder="1" applyAlignment="1">
      <alignment horizontal="right" vertical="center" wrapText="1"/>
    </xf>
    <xf numFmtId="3" fontId="14" fillId="0" borderId="0" xfId="2" applyNumberFormat="1" applyFont="1" applyAlignment="1">
      <alignment horizontal="left" vertical="center"/>
    </xf>
    <xf numFmtId="0" fontId="2" fillId="0" borderId="19" xfId="2" applyFont="1" applyBorder="1" applyAlignment="1">
      <alignment vertical="center"/>
    </xf>
    <xf numFmtId="0" fontId="11" fillId="3" borderId="7" xfId="1" applyFont="1" applyFill="1" applyBorder="1" applyAlignment="1">
      <alignment horizontal="center" vertical="center" wrapText="1"/>
    </xf>
    <xf numFmtId="0" fontId="11" fillId="3" borderId="8" xfId="1" applyFont="1" applyFill="1" applyBorder="1" applyAlignment="1">
      <alignment horizontal="center" vertical="center" wrapText="1"/>
    </xf>
    <xf numFmtId="0" fontId="11" fillId="3" borderId="9" xfId="1" applyFont="1" applyFill="1" applyBorder="1" applyAlignment="1">
      <alignment horizontal="center" vertical="center" wrapText="1"/>
    </xf>
    <xf numFmtId="0" fontId="13" fillId="6" borderId="16" xfId="2" applyFont="1" applyFill="1" applyBorder="1" applyAlignment="1">
      <alignment horizontal="right" vertical="center"/>
    </xf>
    <xf numFmtId="0" fontId="13" fillId="6" borderId="17" xfId="2" applyFont="1" applyFill="1" applyBorder="1" applyAlignment="1">
      <alignment horizontal="right" vertical="center"/>
    </xf>
    <xf numFmtId="0" fontId="9" fillId="0" borderId="6" xfId="1" applyFont="1" applyBorder="1" applyAlignment="1">
      <alignment horizontal="left" vertical="center" wrapText="1"/>
    </xf>
    <xf numFmtId="0" fontId="3" fillId="0" borderId="3" xfId="2" applyFont="1" applyBorder="1" applyAlignment="1" applyProtection="1">
      <alignment vertical="center"/>
      <protection locked="0"/>
    </xf>
    <xf numFmtId="0" fontId="2" fillId="0" borderId="3" xfId="2" applyFont="1" applyBorder="1" applyAlignment="1" applyProtection="1">
      <alignment vertical="center"/>
      <protection locked="0"/>
    </xf>
    <xf numFmtId="164" fontId="10" fillId="4" borderId="14" xfId="1" applyNumberFormat="1" applyFont="1" applyFill="1" applyBorder="1" applyAlignment="1" applyProtection="1">
      <alignment horizontal="center"/>
      <protection locked="0"/>
    </xf>
    <xf numFmtId="164" fontId="12" fillId="4" borderId="14" xfId="0" applyNumberFormat="1" applyFont="1" applyFill="1" applyBorder="1" applyAlignment="1" applyProtection="1">
      <alignment horizontal="center" vertical="center"/>
      <protection locked="0"/>
    </xf>
    <xf numFmtId="164" fontId="10" fillId="4" borderId="14" xfId="0" applyNumberFormat="1" applyFont="1" applyFill="1" applyBorder="1" applyAlignment="1" applyProtection="1">
      <alignment horizontal="center"/>
      <protection locked="0"/>
    </xf>
  </cellXfs>
  <cellStyles count="3">
    <cellStyle name="Normal" xfId="0" builtinId="0"/>
    <cellStyle name="Normal 2" xfId="1"/>
    <cellStyle name="Normal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</xdr:colOff>
      <xdr:row>0</xdr:row>
      <xdr:rowOff>19050</xdr:rowOff>
    </xdr:from>
    <xdr:to>
      <xdr:col>8</xdr:col>
      <xdr:colOff>228600</xdr:colOff>
      <xdr:row>4</xdr:row>
      <xdr:rowOff>266700</xdr:rowOff>
    </xdr:to>
    <xdr:pic>
      <xdr:nvPicPr>
        <xdr:cNvPr id="2" name="Picture 2" descr="Papel de carta HUB Jun06 color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8807" t="28859"/>
        <a:stretch>
          <a:fillRect/>
        </a:stretch>
      </xdr:blipFill>
      <xdr:spPr bwMode="auto">
        <a:xfrm>
          <a:off x="781050" y="19050"/>
          <a:ext cx="4848225" cy="933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B1:J61"/>
  <sheetViews>
    <sheetView tabSelected="1" view="pageBreakPreview" zoomScale="40" zoomScaleNormal="100" zoomScaleSheetLayoutView="40" workbookViewId="0">
      <selection activeCell="P34" sqref="P34"/>
    </sheetView>
  </sheetViews>
  <sheetFormatPr baseColWidth="10" defaultColWidth="11.5703125" defaultRowHeight="12.75" x14ac:dyDescent="0.2"/>
  <cols>
    <col min="1" max="1" width="2.42578125" style="1" customWidth="1"/>
    <col min="2" max="2" width="19.85546875" style="1" customWidth="1"/>
    <col min="3" max="3" width="41.42578125" style="1" bestFit="1" customWidth="1"/>
    <col min="4" max="4" width="18.7109375" style="1" bestFit="1" customWidth="1"/>
    <col min="5" max="5" width="20.85546875" style="1" customWidth="1"/>
    <col min="6" max="6" width="14.85546875" style="1" bestFit="1" customWidth="1"/>
    <col min="7" max="7" width="21" style="1" customWidth="1"/>
    <col min="8" max="8" width="16.5703125" style="1" customWidth="1"/>
    <col min="9" max="9" width="17.85546875" style="1" customWidth="1"/>
    <col min="10" max="16384" width="11.5703125" style="1"/>
  </cols>
  <sheetData>
    <row r="1" spans="2:9" s="3" customFormat="1" x14ac:dyDescent="0.25">
      <c r="F1" s="5"/>
      <c r="G1" s="5"/>
    </row>
    <row r="2" spans="2:9" s="3" customFormat="1" x14ac:dyDescent="0.25">
      <c r="F2" s="5"/>
      <c r="G2" s="5"/>
    </row>
    <row r="3" spans="2:9" s="3" customFormat="1" x14ac:dyDescent="0.25">
      <c r="F3" s="5"/>
      <c r="G3" s="5"/>
    </row>
    <row r="4" spans="2:9" s="3" customFormat="1" x14ac:dyDescent="0.25">
      <c r="F4" s="5"/>
      <c r="G4" s="5"/>
    </row>
    <row r="5" spans="2:9" s="3" customFormat="1" ht="38.25" customHeight="1" x14ac:dyDescent="0.25">
      <c r="F5" s="5"/>
      <c r="G5" s="5"/>
    </row>
    <row r="6" spans="2:9" s="3" customFormat="1" ht="18" x14ac:dyDescent="0.25">
      <c r="B6" s="45" t="s">
        <v>24</v>
      </c>
      <c r="C6" s="45" t="s">
        <v>28</v>
      </c>
    </row>
    <row r="7" spans="2:9" s="3" customFormat="1" ht="22.5" customHeight="1" thickBot="1" x14ac:dyDescent="0.3">
      <c r="B7" s="52" t="s">
        <v>29</v>
      </c>
      <c r="C7" s="52"/>
      <c r="D7" s="52"/>
      <c r="E7" s="52"/>
      <c r="F7" s="52"/>
      <c r="G7" s="52"/>
      <c r="H7" s="52"/>
      <c r="I7" s="52"/>
    </row>
    <row r="8" spans="2:9" s="3" customFormat="1" x14ac:dyDescent="0.25">
      <c r="B8" s="6"/>
      <c r="F8" s="5"/>
      <c r="G8" s="5"/>
    </row>
    <row r="9" spans="2:9" s="3" customFormat="1" x14ac:dyDescent="0.25">
      <c r="B9" s="13" t="s">
        <v>27</v>
      </c>
      <c r="F9" s="5"/>
      <c r="G9" s="5"/>
    </row>
    <row r="10" spans="2:9" s="3" customFormat="1" ht="13.5" thickBot="1" x14ac:dyDescent="0.3">
      <c r="B10" s="13"/>
      <c r="F10" s="5"/>
      <c r="G10" s="5"/>
    </row>
    <row r="11" spans="2:9" s="17" customFormat="1" ht="16.5" customHeight="1" thickBot="1" x14ac:dyDescent="0.3">
      <c r="B11" s="18" t="s">
        <v>25</v>
      </c>
      <c r="C11" s="19"/>
      <c r="D11" s="20" t="s">
        <v>26</v>
      </c>
      <c r="G11" s="21"/>
    </row>
    <row r="12" spans="2:9" s="3" customFormat="1" x14ac:dyDescent="0.25">
      <c r="B12" s="6"/>
      <c r="F12" s="5"/>
      <c r="G12" s="5"/>
    </row>
    <row r="13" spans="2:9" s="3" customFormat="1" ht="30.75" customHeight="1" x14ac:dyDescent="0.25">
      <c r="B13" s="53" t="s">
        <v>0</v>
      </c>
      <c r="C13" s="54"/>
      <c r="D13" s="54"/>
      <c r="E13" s="54"/>
      <c r="F13" s="54"/>
      <c r="G13" s="7"/>
    </row>
    <row r="14" spans="2:9" s="3" customFormat="1" ht="9" customHeight="1" x14ac:dyDescent="0.25">
      <c r="B14" s="13"/>
      <c r="C14" s="7"/>
      <c r="D14" s="46"/>
      <c r="E14" s="46"/>
      <c r="F14" s="46"/>
      <c r="G14" s="7"/>
    </row>
    <row r="15" spans="2:9" s="3" customFormat="1" ht="15" customHeight="1" thickBot="1" x14ac:dyDescent="0.3">
      <c r="C15" s="7"/>
      <c r="D15" s="7"/>
      <c r="E15" s="7"/>
      <c r="F15" s="7"/>
      <c r="G15" s="7"/>
    </row>
    <row r="16" spans="2:9" ht="26.25" thickBot="1" x14ac:dyDescent="0.25">
      <c r="B16" s="4"/>
      <c r="C16" s="22" t="s">
        <v>1</v>
      </c>
      <c r="D16" s="23" t="s">
        <v>20</v>
      </c>
      <c r="E16" s="23" t="s">
        <v>2</v>
      </c>
      <c r="F16" s="24" t="s">
        <v>3</v>
      </c>
      <c r="G16" s="24" t="s">
        <v>22</v>
      </c>
      <c r="H16" s="23" t="s">
        <v>4</v>
      </c>
      <c r="I16" s="25" t="s">
        <v>5</v>
      </c>
    </row>
    <row r="17" spans="2:10" ht="15.75" customHeight="1" x14ac:dyDescent="0.25">
      <c r="B17" s="47" t="s">
        <v>21</v>
      </c>
      <c r="C17" s="26" t="s">
        <v>19</v>
      </c>
      <c r="D17" s="27">
        <f t="shared" ref="D17:D26" si="0">D32*3/12</f>
        <v>25</v>
      </c>
      <c r="E17" s="28">
        <v>26.619999999999997</v>
      </c>
      <c r="F17" s="29">
        <f t="shared" ref="F17:F26" si="1">D17*E17</f>
        <v>665.49999999999989</v>
      </c>
      <c r="G17" s="55"/>
      <c r="H17" s="30">
        <f>D17*G17</f>
        <v>0</v>
      </c>
      <c r="I17" s="31">
        <f>H17*21/100+H17</f>
        <v>0</v>
      </c>
    </row>
    <row r="18" spans="2:10" ht="15.75" x14ac:dyDescent="0.25">
      <c r="B18" s="48"/>
      <c r="C18" s="32" t="s">
        <v>18</v>
      </c>
      <c r="D18" s="27">
        <f t="shared" si="0"/>
        <v>32.75</v>
      </c>
      <c r="E18" s="28">
        <v>10.89</v>
      </c>
      <c r="F18" s="29">
        <f t="shared" si="1"/>
        <v>356.64750000000004</v>
      </c>
      <c r="G18" s="55"/>
      <c r="H18" s="30">
        <f t="shared" ref="H18:H26" si="2">D18*G18</f>
        <v>0</v>
      </c>
      <c r="I18" s="31">
        <f t="shared" ref="I18:I27" si="3">H18*21/100+H18</f>
        <v>0</v>
      </c>
    </row>
    <row r="19" spans="2:10" ht="15.75" x14ac:dyDescent="0.25">
      <c r="B19" s="48"/>
      <c r="C19" s="33" t="s">
        <v>17</v>
      </c>
      <c r="D19" s="27">
        <f>D34*3/12</f>
        <v>1.25</v>
      </c>
      <c r="E19" s="28">
        <v>8.4700000000000006</v>
      </c>
      <c r="F19" s="29">
        <f t="shared" si="1"/>
        <v>10.5875</v>
      </c>
      <c r="G19" s="55"/>
      <c r="H19" s="30">
        <f t="shared" si="2"/>
        <v>0</v>
      </c>
      <c r="I19" s="31">
        <f t="shared" si="3"/>
        <v>0</v>
      </c>
    </row>
    <row r="20" spans="2:10" ht="15.75" x14ac:dyDescent="0.25">
      <c r="B20" s="48"/>
      <c r="C20" s="33" t="s">
        <v>16</v>
      </c>
      <c r="D20" s="27">
        <f t="shared" si="0"/>
        <v>8.25</v>
      </c>
      <c r="E20" s="28">
        <v>10.89</v>
      </c>
      <c r="F20" s="29">
        <f t="shared" si="1"/>
        <v>89.842500000000001</v>
      </c>
      <c r="G20" s="55"/>
      <c r="H20" s="30">
        <f t="shared" si="2"/>
        <v>0</v>
      </c>
      <c r="I20" s="31">
        <f t="shared" si="3"/>
        <v>0</v>
      </c>
    </row>
    <row r="21" spans="2:10" ht="15.75" x14ac:dyDescent="0.25">
      <c r="B21" s="48"/>
      <c r="C21" s="33" t="s">
        <v>15</v>
      </c>
      <c r="D21" s="27">
        <f t="shared" si="0"/>
        <v>4.5</v>
      </c>
      <c r="E21" s="28">
        <v>8.4700000000000006</v>
      </c>
      <c r="F21" s="29">
        <f t="shared" si="1"/>
        <v>38.115000000000002</v>
      </c>
      <c r="G21" s="55"/>
      <c r="H21" s="30">
        <f t="shared" si="2"/>
        <v>0</v>
      </c>
      <c r="I21" s="31">
        <f t="shared" si="3"/>
        <v>0</v>
      </c>
    </row>
    <row r="22" spans="2:10" ht="15.75" x14ac:dyDescent="0.25">
      <c r="B22" s="48"/>
      <c r="C22" s="34" t="s">
        <v>14</v>
      </c>
      <c r="D22" s="27">
        <f t="shared" si="0"/>
        <v>0.25</v>
      </c>
      <c r="E22" s="28">
        <v>26.619999999999997</v>
      </c>
      <c r="F22" s="29">
        <f t="shared" si="1"/>
        <v>6.6549999999999994</v>
      </c>
      <c r="G22" s="55"/>
      <c r="H22" s="30">
        <f t="shared" si="2"/>
        <v>0</v>
      </c>
      <c r="I22" s="31">
        <f t="shared" si="3"/>
        <v>0</v>
      </c>
    </row>
    <row r="23" spans="2:10" ht="15.75" x14ac:dyDescent="0.25">
      <c r="B23" s="48"/>
      <c r="C23" s="34" t="s">
        <v>13</v>
      </c>
      <c r="D23" s="27">
        <f t="shared" si="0"/>
        <v>0.5</v>
      </c>
      <c r="E23" s="35">
        <v>10.89</v>
      </c>
      <c r="F23" s="29">
        <f t="shared" si="1"/>
        <v>5.4450000000000003</v>
      </c>
      <c r="G23" s="56"/>
      <c r="H23" s="30">
        <f t="shared" si="2"/>
        <v>0</v>
      </c>
      <c r="I23" s="31">
        <f t="shared" si="3"/>
        <v>0</v>
      </c>
    </row>
    <row r="24" spans="2:10" ht="15.75" x14ac:dyDescent="0.25">
      <c r="B24" s="48"/>
      <c r="C24" s="34" t="s">
        <v>12</v>
      </c>
      <c r="D24" s="27">
        <f t="shared" si="0"/>
        <v>0.25</v>
      </c>
      <c r="E24" s="36">
        <v>8.4700000000000006</v>
      </c>
      <c r="F24" s="29">
        <f t="shared" si="1"/>
        <v>2.1175000000000002</v>
      </c>
      <c r="G24" s="55"/>
      <c r="H24" s="30">
        <f t="shared" si="2"/>
        <v>0</v>
      </c>
      <c r="I24" s="31">
        <f t="shared" si="3"/>
        <v>0</v>
      </c>
    </row>
    <row r="25" spans="2:10" ht="15.75" x14ac:dyDescent="0.25">
      <c r="B25" s="48"/>
      <c r="C25" s="37" t="s">
        <v>11</v>
      </c>
      <c r="D25" s="27">
        <f t="shared" si="0"/>
        <v>0.25</v>
      </c>
      <c r="E25" s="38">
        <v>14.52</v>
      </c>
      <c r="F25" s="29">
        <f t="shared" si="1"/>
        <v>3.63</v>
      </c>
      <c r="G25" s="57"/>
      <c r="H25" s="30">
        <f t="shared" si="2"/>
        <v>0</v>
      </c>
      <c r="I25" s="31">
        <f t="shared" si="3"/>
        <v>0</v>
      </c>
    </row>
    <row r="26" spans="2:10" ht="15.75" x14ac:dyDescent="0.25">
      <c r="B26" s="48"/>
      <c r="C26" s="34" t="s">
        <v>10</v>
      </c>
      <c r="D26" s="27">
        <f t="shared" si="0"/>
        <v>5</v>
      </c>
      <c r="E26" s="38">
        <v>8.4700000000000006</v>
      </c>
      <c r="F26" s="29">
        <f t="shared" si="1"/>
        <v>42.35</v>
      </c>
      <c r="G26" s="57"/>
      <c r="H26" s="30">
        <f t="shared" si="2"/>
        <v>0</v>
      </c>
      <c r="I26" s="31">
        <f t="shared" si="3"/>
        <v>0</v>
      </c>
    </row>
    <row r="27" spans="2:10" ht="16.5" thickBot="1" x14ac:dyDescent="0.3">
      <c r="B27" s="49"/>
      <c r="C27" s="39" t="s">
        <v>9</v>
      </c>
      <c r="D27" s="40"/>
      <c r="E27" s="38">
        <v>1486.46</v>
      </c>
      <c r="F27" s="29">
        <f>E27*3</f>
        <v>4459.38</v>
      </c>
      <c r="G27" s="57"/>
      <c r="H27" s="41">
        <f>G27*3</f>
        <v>0</v>
      </c>
      <c r="I27" s="31">
        <f t="shared" si="3"/>
        <v>0</v>
      </c>
    </row>
    <row r="28" spans="2:10" ht="16.5" thickBot="1" x14ac:dyDescent="0.25">
      <c r="B28" s="4"/>
      <c r="C28" s="50" t="s">
        <v>8</v>
      </c>
      <c r="D28" s="51"/>
      <c r="E28" s="51"/>
      <c r="F28" s="42">
        <f>SUM(F17:F27)</f>
        <v>5680.27</v>
      </c>
      <c r="G28" s="42"/>
      <c r="H28" s="43">
        <f>SUM(H17:H27)</f>
        <v>0</v>
      </c>
      <c r="I28" s="44">
        <f>SUM(I17:I27)</f>
        <v>0</v>
      </c>
      <c r="J28" s="12"/>
    </row>
    <row r="29" spans="2:10" ht="15.75" x14ac:dyDescent="0.2">
      <c r="B29" s="4"/>
      <c r="C29" s="11" t="s">
        <v>6</v>
      </c>
      <c r="D29" s="10"/>
      <c r="E29" s="10"/>
      <c r="F29" s="10"/>
      <c r="G29" s="10"/>
      <c r="H29" s="9"/>
      <c r="I29" s="9"/>
      <c r="J29" s="8"/>
    </row>
    <row r="30" spans="2:10" ht="8.25" customHeight="1" thickBot="1" x14ac:dyDescent="0.25">
      <c r="B30" s="4"/>
      <c r="C30" s="10"/>
      <c r="D30" s="10"/>
      <c r="E30" s="10"/>
      <c r="F30" s="10"/>
      <c r="G30" s="10"/>
      <c r="H30" s="9"/>
      <c r="I30" s="9"/>
      <c r="J30" s="8"/>
    </row>
    <row r="31" spans="2:10" ht="26.25" thickBot="1" x14ac:dyDescent="0.25">
      <c r="B31" s="4"/>
      <c r="C31" s="22" t="s">
        <v>1</v>
      </c>
      <c r="D31" s="23" t="s">
        <v>20</v>
      </c>
      <c r="E31" s="23" t="s">
        <v>2</v>
      </c>
      <c r="F31" s="24" t="s">
        <v>3</v>
      </c>
      <c r="G31" s="24" t="s">
        <v>22</v>
      </c>
      <c r="H31" s="23" t="s">
        <v>4</v>
      </c>
      <c r="I31" s="25" t="s">
        <v>5</v>
      </c>
      <c r="J31" s="14"/>
    </row>
    <row r="32" spans="2:10" ht="15.75" x14ac:dyDescent="0.25">
      <c r="B32" s="47">
        <v>2024</v>
      </c>
      <c r="C32" s="26" t="s">
        <v>19</v>
      </c>
      <c r="D32" s="27">
        <v>100</v>
      </c>
      <c r="E32" s="28">
        <v>26.619999999999997</v>
      </c>
      <c r="F32" s="29">
        <f t="shared" ref="F32:F41" si="4">D32*E32</f>
        <v>2661.9999999999995</v>
      </c>
      <c r="G32" s="55"/>
      <c r="H32" s="30">
        <f>D32*G32</f>
        <v>0</v>
      </c>
      <c r="I32" s="31">
        <f>H32*21/100+H32</f>
        <v>0</v>
      </c>
      <c r="J32" s="14"/>
    </row>
    <row r="33" spans="2:10" ht="15.75" x14ac:dyDescent="0.25">
      <c r="B33" s="48"/>
      <c r="C33" s="32" t="s">
        <v>18</v>
      </c>
      <c r="D33" s="27">
        <v>131</v>
      </c>
      <c r="E33" s="28">
        <v>10.89</v>
      </c>
      <c r="F33" s="29">
        <f t="shared" si="4"/>
        <v>1426.5900000000001</v>
      </c>
      <c r="G33" s="55"/>
      <c r="H33" s="30">
        <f t="shared" ref="H33:H41" si="5">D33*G33</f>
        <v>0</v>
      </c>
      <c r="I33" s="31">
        <f t="shared" ref="I33:I42" si="6">H33*21/100+H33</f>
        <v>0</v>
      </c>
      <c r="J33" s="14"/>
    </row>
    <row r="34" spans="2:10" ht="15.75" x14ac:dyDescent="0.25">
      <c r="B34" s="48"/>
      <c r="C34" s="33" t="s">
        <v>17</v>
      </c>
      <c r="D34" s="27">
        <v>5</v>
      </c>
      <c r="E34" s="28">
        <v>8.4700000000000006</v>
      </c>
      <c r="F34" s="29">
        <f t="shared" si="4"/>
        <v>42.35</v>
      </c>
      <c r="G34" s="55"/>
      <c r="H34" s="30">
        <f t="shared" si="5"/>
        <v>0</v>
      </c>
      <c r="I34" s="31">
        <f t="shared" si="6"/>
        <v>0</v>
      </c>
      <c r="J34" s="14"/>
    </row>
    <row r="35" spans="2:10" ht="15.75" x14ac:dyDescent="0.25">
      <c r="B35" s="48"/>
      <c r="C35" s="33" t="s">
        <v>16</v>
      </c>
      <c r="D35" s="27">
        <v>33</v>
      </c>
      <c r="E35" s="28">
        <v>10.89</v>
      </c>
      <c r="F35" s="29">
        <f t="shared" si="4"/>
        <v>359.37</v>
      </c>
      <c r="G35" s="55"/>
      <c r="H35" s="30">
        <f t="shared" si="5"/>
        <v>0</v>
      </c>
      <c r="I35" s="31">
        <f t="shared" si="6"/>
        <v>0</v>
      </c>
      <c r="J35" s="14"/>
    </row>
    <row r="36" spans="2:10" ht="15.75" x14ac:dyDescent="0.25">
      <c r="B36" s="48"/>
      <c r="C36" s="33" t="s">
        <v>15</v>
      </c>
      <c r="D36" s="27">
        <v>18</v>
      </c>
      <c r="E36" s="28">
        <v>8.4700000000000006</v>
      </c>
      <c r="F36" s="29">
        <f t="shared" si="4"/>
        <v>152.46</v>
      </c>
      <c r="G36" s="55"/>
      <c r="H36" s="30">
        <f t="shared" si="5"/>
        <v>0</v>
      </c>
      <c r="I36" s="31">
        <f t="shared" si="6"/>
        <v>0</v>
      </c>
      <c r="J36" s="14"/>
    </row>
    <row r="37" spans="2:10" ht="15.75" x14ac:dyDescent="0.25">
      <c r="B37" s="48"/>
      <c r="C37" s="34" t="s">
        <v>14</v>
      </c>
      <c r="D37" s="27">
        <v>1</v>
      </c>
      <c r="E37" s="28">
        <v>26.619999999999997</v>
      </c>
      <c r="F37" s="29">
        <f t="shared" si="4"/>
        <v>26.619999999999997</v>
      </c>
      <c r="G37" s="55"/>
      <c r="H37" s="30">
        <f t="shared" si="5"/>
        <v>0</v>
      </c>
      <c r="I37" s="31">
        <f t="shared" si="6"/>
        <v>0</v>
      </c>
      <c r="J37" s="14"/>
    </row>
    <row r="38" spans="2:10" ht="15.75" x14ac:dyDescent="0.25">
      <c r="B38" s="48"/>
      <c r="C38" s="34" t="s">
        <v>13</v>
      </c>
      <c r="D38" s="27">
        <v>2</v>
      </c>
      <c r="E38" s="35">
        <v>10.89</v>
      </c>
      <c r="F38" s="29">
        <f t="shared" si="4"/>
        <v>21.78</v>
      </c>
      <c r="G38" s="56"/>
      <c r="H38" s="30">
        <f t="shared" si="5"/>
        <v>0</v>
      </c>
      <c r="I38" s="31">
        <f t="shared" si="6"/>
        <v>0</v>
      </c>
      <c r="J38" s="14"/>
    </row>
    <row r="39" spans="2:10" ht="15.75" x14ac:dyDescent="0.25">
      <c r="B39" s="48"/>
      <c r="C39" s="34" t="s">
        <v>12</v>
      </c>
      <c r="D39" s="27">
        <v>1</v>
      </c>
      <c r="E39" s="36">
        <v>8.4700000000000006</v>
      </c>
      <c r="F39" s="29">
        <f t="shared" si="4"/>
        <v>8.4700000000000006</v>
      </c>
      <c r="G39" s="55"/>
      <c r="H39" s="30">
        <f t="shared" si="5"/>
        <v>0</v>
      </c>
      <c r="I39" s="31">
        <f t="shared" si="6"/>
        <v>0</v>
      </c>
      <c r="J39" s="14"/>
    </row>
    <row r="40" spans="2:10" ht="15.75" x14ac:dyDescent="0.25">
      <c r="B40" s="48"/>
      <c r="C40" s="37" t="s">
        <v>11</v>
      </c>
      <c r="D40" s="27">
        <v>1</v>
      </c>
      <c r="E40" s="38">
        <v>14.52</v>
      </c>
      <c r="F40" s="29">
        <f t="shared" si="4"/>
        <v>14.52</v>
      </c>
      <c r="G40" s="57"/>
      <c r="H40" s="30">
        <f t="shared" si="5"/>
        <v>0</v>
      </c>
      <c r="I40" s="31">
        <f t="shared" si="6"/>
        <v>0</v>
      </c>
      <c r="J40" s="14"/>
    </row>
    <row r="41" spans="2:10" ht="15.75" x14ac:dyDescent="0.25">
      <c r="B41" s="48"/>
      <c r="C41" s="34" t="s">
        <v>10</v>
      </c>
      <c r="D41" s="27">
        <v>20</v>
      </c>
      <c r="E41" s="38">
        <v>8.4700000000000006</v>
      </c>
      <c r="F41" s="29">
        <f t="shared" si="4"/>
        <v>169.4</v>
      </c>
      <c r="G41" s="57"/>
      <c r="H41" s="30">
        <f t="shared" si="5"/>
        <v>0</v>
      </c>
      <c r="I41" s="31">
        <f t="shared" si="6"/>
        <v>0</v>
      </c>
      <c r="J41" s="14"/>
    </row>
    <row r="42" spans="2:10" ht="16.5" thickBot="1" x14ac:dyDescent="0.3">
      <c r="B42" s="49"/>
      <c r="C42" s="39" t="s">
        <v>9</v>
      </c>
      <c r="D42" s="40"/>
      <c r="E42" s="38">
        <v>1486.46</v>
      </c>
      <c r="F42" s="29">
        <f>E42*12</f>
        <v>17837.52</v>
      </c>
      <c r="G42" s="57"/>
      <c r="H42" s="41">
        <f>G42*12</f>
        <v>0</v>
      </c>
      <c r="I42" s="31">
        <f t="shared" si="6"/>
        <v>0</v>
      </c>
      <c r="J42" s="14"/>
    </row>
    <row r="43" spans="2:10" ht="16.5" thickBot="1" x14ac:dyDescent="0.25">
      <c r="B43" s="4"/>
      <c r="C43" s="50" t="s">
        <v>8</v>
      </c>
      <c r="D43" s="51"/>
      <c r="E43" s="51"/>
      <c r="F43" s="42">
        <f>SUM(F32:F42)</f>
        <v>22721.08</v>
      </c>
      <c r="G43" s="42"/>
      <c r="H43" s="43">
        <f>SUM(H32:H42)</f>
        <v>0</v>
      </c>
      <c r="I43" s="44">
        <f>SUM(I32:I42)</f>
        <v>0</v>
      </c>
      <c r="J43" s="14"/>
    </row>
    <row r="44" spans="2:10" ht="15.75" x14ac:dyDescent="0.2">
      <c r="B44" s="4"/>
      <c r="C44" s="11" t="s">
        <v>6</v>
      </c>
      <c r="D44" s="10"/>
      <c r="E44" s="10"/>
      <c r="F44" s="10"/>
      <c r="G44" s="10"/>
      <c r="H44" s="9"/>
      <c r="I44" s="9"/>
      <c r="J44" s="14"/>
    </row>
    <row r="45" spans="2:10" ht="6" customHeight="1" thickBot="1" x14ac:dyDescent="0.25">
      <c r="C45" s="2"/>
      <c r="D45" s="2"/>
      <c r="E45" s="2"/>
    </row>
    <row r="46" spans="2:10" ht="26.25" thickBot="1" x14ac:dyDescent="0.25">
      <c r="B46" s="4"/>
      <c r="C46" s="22" t="s">
        <v>1</v>
      </c>
      <c r="D46" s="23" t="s">
        <v>20</v>
      </c>
      <c r="E46" s="23" t="s">
        <v>2</v>
      </c>
      <c r="F46" s="24" t="s">
        <v>3</v>
      </c>
      <c r="G46" s="24" t="s">
        <v>23</v>
      </c>
      <c r="H46" s="23" t="s">
        <v>4</v>
      </c>
      <c r="I46" s="25" t="s">
        <v>5</v>
      </c>
    </row>
    <row r="47" spans="2:10" ht="15.75" customHeight="1" x14ac:dyDescent="0.25">
      <c r="B47" s="47">
        <v>2025</v>
      </c>
      <c r="C47" s="26" t="s">
        <v>19</v>
      </c>
      <c r="D47" s="27">
        <v>100</v>
      </c>
      <c r="E47" s="28">
        <v>26.619999999999997</v>
      </c>
      <c r="F47" s="29">
        <f t="shared" ref="F47:F56" si="7">D47*E47</f>
        <v>2661.9999999999995</v>
      </c>
      <c r="G47" s="55"/>
      <c r="H47" s="30">
        <f>D47*G47</f>
        <v>0</v>
      </c>
      <c r="I47" s="31">
        <f>H47*21/100+H47</f>
        <v>0</v>
      </c>
    </row>
    <row r="48" spans="2:10" ht="15.75" x14ac:dyDescent="0.25">
      <c r="B48" s="48"/>
      <c r="C48" s="32" t="s">
        <v>18</v>
      </c>
      <c r="D48" s="27">
        <v>131</v>
      </c>
      <c r="E48" s="28">
        <v>10.89</v>
      </c>
      <c r="F48" s="29">
        <f t="shared" si="7"/>
        <v>1426.5900000000001</v>
      </c>
      <c r="G48" s="55"/>
      <c r="H48" s="30">
        <f t="shared" ref="H48:H56" si="8">D48*G48</f>
        <v>0</v>
      </c>
      <c r="I48" s="31">
        <f t="shared" ref="I48:I57" si="9">H48*21/100+H48</f>
        <v>0</v>
      </c>
    </row>
    <row r="49" spans="2:9" ht="15.75" x14ac:dyDescent="0.25">
      <c r="B49" s="48"/>
      <c r="C49" s="33" t="s">
        <v>17</v>
      </c>
      <c r="D49" s="27">
        <v>5</v>
      </c>
      <c r="E49" s="28">
        <v>8.4700000000000006</v>
      </c>
      <c r="F49" s="29">
        <f t="shared" si="7"/>
        <v>42.35</v>
      </c>
      <c r="G49" s="55"/>
      <c r="H49" s="30">
        <f t="shared" si="8"/>
        <v>0</v>
      </c>
      <c r="I49" s="31">
        <f t="shared" si="9"/>
        <v>0</v>
      </c>
    </row>
    <row r="50" spans="2:9" ht="15.75" x14ac:dyDescent="0.25">
      <c r="B50" s="48"/>
      <c r="C50" s="33" t="s">
        <v>16</v>
      </c>
      <c r="D50" s="27">
        <v>33</v>
      </c>
      <c r="E50" s="28">
        <v>10.89</v>
      </c>
      <c r="F50" s="29">
        <f t="shared" si="7"/>
        <v>359.37</v>
      </c>
      <c r="G50" s="55"/>
      <c r="H50" s="30">
        <f t="shared" si="8"/>
        <v>0</v>
      </c>
      <c r="I50" s="31">
        <f t="shared" si="9"/>
        <v>0</v>
      </c>
    </row>
    <row r="51" spans="2:9" ht="15.75" x14ac:dyDescent="0.25">
      <c r="B51" s="48"/>
      <c r="C51" s="33" t="s">
        <v>15</v>
      </c>
      <c r="D51" s="27">
        <v>18</v>
      </c>
      <c r="E51" s="28">
        <v>8.4700000000000006</v>
      </c>
      <c r="F51" s="29">
        <f t="shared" si="7"/>
        <v>152.46</v>
      </c>
      <c r="G51" s="55"/>
      <c r="H51" s="30">
        <f t="shared" si="8"/>
        <v>0</v>
      </c>
      <c r="I51" s="31">
        <f t="shared" si="9"/>
        <v>0</v>
      </c>
    </row>
    <row r="52" spans="2:9" ht="15.75" x14ac:dyDescent="0.25">
      <c r="B52" s="48"/>
      <c r="C52" s="34" t="s">
        <v>14</v>
      </c>
      <c r="D52" s="27">
        <v>1</v>
      </c>
      <c r="E52" s="28">
        <v>26.619999999999997</v>
      </c>
      <c r="F52" s="29">
        <f t="shared" si="7"/>
        <v>26.619999999999997</v>
      </c>
      <c r="G52" s="55"/>
      <c r="H52" s="30">
        <f t="shared" si="8"/>
        <v>0</v>
      </c>
      <c r="I52" s="31">
        <f t="shared" si="9"/>
        <v>0</v>
      </c>
    </row>
    <row r="53" spans="2:9" ht="15.75" x14ac:dyDescent="0.25">
      <c r="B53" s="48"/>
      <c r="C53" s="34" t="s">
        <v>13</v>
      </c>
      <c r="D53" s="27">
        <v>2</v>
      </c>
      <c r="E53" s="35">
        <v>10.89</v>
      </c>
      <c r="F53" s="29">
        <f t="shared" si="7"/>
        <v>21.78</v>
      </c>
      <c r="G53" s="56"/>
      <c r="H53" s="30">
        <f t="shared" si="8"/>
        <v>0</v>
      </c>
      <c r="I53" s="31">
        <f t="shared" si="9"/>
        <v>0</v>
      </c>
    </row>
    <row r="54" spans="2:9" ht="15.75" x14ac:dyDescent="0.25">
      <c r="B54" s="48"/>
      <c r="C54" s="34" t="s">
        <v>12</v>
      </c>
      <c r="D54" s="27">
        <v>1</v>
      </c>
      <c r="E54" s="36">
        <v>8.4700000000000006</v>
      </c>
      <c r="F54" s="29">
        <f t="shared" si="7"/>
        <v>8.4700000000000006</v>
      </c>
      <c r="G54" s="55"/>
      <c r="H54" s="30">
        <f t="shared" si="8"/>
        <v>0</v>
      </c>
      <c r="I54" s="31">
        <f t="shared" si="9"/>
        <v>0</v>
      </c>
    </row>
    <row r="55" spans="2:9" ht="15.75" x14ac:dyDescent="0.25">
      <c r="B55" s="48"/>
      <c r="C55" s="37" t="s">
        <v>11</v>
      </c>
      <c r="D55" s="27">
        <v>1</v>
      </c>
      <c r="E55" s="38">
        <v>14.52</v>
      </c>
      <c r="F55" s="29">
        <f t="shared" si="7"/>
        <v>14.52</v>
      </c>
      <c r="G55" s="57"/>
      <c r="H55" s="30">
        <f t="shared" si="8"/>
        <v>0</v>
      </c>
      <c r="I55" s="31">
        <f t="shared" si="9"/>
        <v>0</v>
      </c>
    </row>
    <row r="56" spans="2:9" ht="15.75" x14ac:dyDescent="0.25">
      <c r="B56" s="48"/>
      <c r="C56" s="34" t="s">
        <v>10</v>
      </c>
      <c r="D56" s="27">
        <v>20</v>
      </c>
      <c r="E56" s="38">
        <v>8.4700000000000006</v>
      </c>
      <c r="F56" s="29">
        <f t="shared" si="7"/>
        <v>169.4</v>
      </c>
      <c r="G56" s="57"/>
      <c r="H56" s="30">
        <f t="shared" si="8"/>
        <v>0</v>
      </c>
      <c r="I56" s="31">
        <f t="shared" si="9"/>
        <v>0</v>
      </c>
    </row>
    <row r="57" spans="2:9" ht="16.5" thickBot="1" x14ac:dyDescent="0.3">
      <c r="B57" s="49"/>
      <c r="C57" s="39" t="s">
        <v>9</v>
      </c>
      <c r="D57" s="40"/>
      <c r="E57" s="38">
        <v>1486.46</v>
      </c>
      <c r="F57" s="29">
        <f>E57*12</f>
        <v>17837.52</v>
      </c>
      <c r="G57" s="57"/>
      <c r="H57" s="41">
        <f>G57*12</f>
        <v>0</v>
      </c>
      <c r="I57" s="31">
        <f t="shared" si="9"/>
        <v>0</v>
      </c>
    </row>
    <row r="58" spans="2:9" ht="16.5" thickBot="1" x14ac:dyDescent="0.25">
      <c r="B58" s="4"/>
      <c r="C58" s="50" t="s">
        <v>8</v>
      </c>
      <c r="D58" s="51"/>
      <c r="E58" s="51"/>
      <c r="F58" s="42">
        <f>SUM(F47:F57)</f>
        <v>22721.08</v>
      </c>
      <c r="G58" s="42"/>
      <c r="H58" s="43">
        <f>SUM(H47:H57)</f>
        <v>0</v>
      </c>
      <c r="I58" s="44">
        <f>SUM(I47:I57)</f>
        <v>0</v>
      </c>
    </row>
    <row r="59" spans="2:9" ht="15.75" x14ac:dyDescent="0.2">
      <c r="B59" s="4"/>
      <c r="C59" s="11" t="s">
        <v>6</v>
      </c>
      <c r="D59" s="10"/>
      <c r="E59" s="10"/>
      <c r="F59" s="10"/>
      <c r="G59" s="10"/>
      <c r="H59" s="9"/>
      <c r="I59" s="9"/>
    </row>
    <row r="60" spans="2:9" ht="16.5" thickBot="1" x14ac:dyDescent="0.25">
      <c r="B60" s="4"/>
      <c r="C60" s="50" t="s">
        <v>7</v>
      </c>
      <c r="D60" s="51"/>
      <c r="E60" s="51"/>
      <c r="F60" s="42"/>
      <c r="G60" s="42"/>
      <c r="H60" s="43">
        <f>+H58+H43+H28</f>
        <v>0</v>
      </c>
      <c r="I60" s="44">
        <f>+I58+I43+I28</f>
        <v>0</v>
      </c>
    </row>
    <row r="61" spans="2:9" ht="15.75" x14ac:dyDescent="0.25">
      <c r="B61" s="15"/>
      <c r="C61" s="16"/>
      <c r="D61" s="16"/>
      <c r="E61" s="14"/>
      <c r="F61" s="16"/>
      <c r="G61" s="16"/>
      <c r="H61" s="16"/>
      <c r="I61" s="16"/>
    </row>
  </sheetData>
  <sheetProtection algorithmName="SHA-512" hashValue="AHqnwuf/o1dvumtAhXdui4ZXT1EAvWZdQWbV8um1kF5dfdMvl2KSBZWij50xcySJR9hB6UrnM1+A1TKs1FlGVw==" saltValue="iV2sq09wtMqqUEn4KlU2pA==" spinCount="100000" sheet="1" objects="1" scenarios="1"/>
  <mergeCells count="9">
    <mergeCell ref="C60:E60"/>
    <mergeCell ref="C43:E43"/>
    <mergeCell ref="C58:E58"/>
    <mergeCell ref="B32:B42"/>
    <mergeCell ref="B7:I7"/>
    <mergeCell ref="B13:F13"/>
    <mergeCell ref="B17:B27"/>
    <mergeCell ref="C28:E28"/>
    <mergeCell ref="B47:B57"/>
  </mergeCells>
  <printOptions verticalCentered="1"/>
  <pageMargins left="1.0236220472440944" right="0.23622047244094491" top="0.31496062992125984" bottom="0.35433070866141736" header="0.31496062992125984" footer="0.31496062992125984"/>
  <pageSetup paperSize="9" scale="55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PROPOSTA RADIOAC 2023</vt:lpstr>
      <vt:lpstr>Hoja1</vt:lpstr>
      <vt:lpstr>'PROPOSTA RADIOAC 2023'!Área_de_impresión</vt:lpstr>
    </vt:vector>
  </TitlesOfParts>
  <Company>CTTI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Bosch Coll, Nuria</dc:creator>
  <cp:lastModifiedBy>Bosch Coll, Nuria</cp:lastModifiedBy>
  <cp:lastPrinted>2023-05-29T10:22:29Z</cp:lastPrinted>
  <dcterms:created xsi:type="dcterms:W3CDTF">2023-05-11T06:20:19Z</dcterms:created>
  <dcterms:modified xsi:type="dcterms:W3CDTF">2023-05-29T11:23:05Z</dcterms:modified>
</cp:coreProperties>
</file>